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P:\HANSON.536\12. 00.6209.00 2025 Manning Air Permit Application\E-permitting uploads\"/>
    </mc:Choice>
  </mc:AlternateContent>
  <xr:revisionPtr revIDLastSave="0" documentId="8_{B8118DAF-7D9A-4D13-BCC8-688AF64DDC93}" xr6:coauthVersionLast="47" xr6:coauthVersionMax="47" xr10:uidLastSave="{00000000-0000-0000-0000-000000000000}"/>
  <bookViews>
    <workbookView xWindow="28680" yWindow="-1890" windowWidth="29040" windowHeight="15720" xr2:uid="{2C9EB24A-638D-4571-9D2F-CB3BDE02E64A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" i="1" l="1"/>
  <c r="L11" i="1" s="1"/>
  <c r="I11" i="1"/>
  <c r="G11" i="1"/>
  <c r="F11" i="1"/>
  <c r="E11" i="1"/>
  <c r="D11" i="1"/>
  <c r="J11" i="1" s="1"/>
  <c r="K10" i="1"/>
  <c r="L10" i="1" s="1"/>
  <c r="J10" i="1"/>
  <c r="I10" i="1"/>
  <c r="K9" i="1"/>
  <c r="L9" i="1" s="1"/>
  <c r="I9" i="1" s="1"/>
  <c r="J9" i="1"/>
  <c r="K8" i="1"/>
  <c r="L8" i="1" s="1"/>
  <c r="I8" i="1" s="1"/>
  <c r="J8" i="1"/>
</calcChain>
</file>

<file path=xl/sharedStrings.xml><?xml version="1.0" encoding="utf-8"?>
<sst xmlns="http://schemas.openxmlformats.org/spreadsheetml/2006/main" count="40" uniqueCount="30">
  <si>
    <t>Emission Factors</t>
  </si>
  <si>
    <t>AP-42 Table 11.19.2-2 Emission Factors</t>
  </si>
  <si>
    <t>Equipment</t>
  </si>
  <si>
    <t>AP-42 Source Name</t>
  </si>
  <si>
    <t>Controlled</t>
  </si>
  <si>
    <t>Un-Controlled</t>
  </si>
  <si>
    <t>Calculated % control based on</t>
  </si>
  <si>
    <t>AP-42 Factors</t>
  </si>
  <si>
    <t xml:space="preserve"> TSP</t>
  </si>
  <si>
    <t>PM 10</t>
  </si>
  <si>
    <t>PM2.5</t>
  </si>
  <si>
    <r>
      <t xml:space="preserve">PM2.5  </t>
    </r>
    <r>
      <rPr>
        <b/>
        <vertAlign val="superscript"/>
        <sz val="10"/>
        <rFont val="Arial"/>
        <family val="2"/>
      </rPr>
      <t>b</t>
    </r>
  </si>
  <si>
    <t>(lb/ton)</t>
  </si>
  <si>
    <t>Crushers</t>
  </si>
  <si>
    <t>Tertiary Crushing</t>
  </si>
  <si>
    <t>Screens</t>
  </si>
  <si>
    <t>Screening</t>
  </si>
  <si>
    <t>Conveyors and Bins</t>
  </si>
  <si>
    <t>Conveyor Transfer Point</t>
  </si>
  <si>
    <t>Grizzly &amp; Truck Unloading</t>
  </si>
  <si>
    <r>
      <t xml:space="preserve">Grizzly Feeder and Truck Unloading </t>
    </r>
    <r>
      <rPr>
        <vertAlign val="superscript"/>
        <sz val="10"/>
        <rFont val="Arial"/>
        <family val="2"/>
      </rPr>
      <t>a</t>
    </r>
  </si>
  <si>
    <t>from AP-42 table</t>
  </si>
  <si>
    <t>estimated</t>
  </si>
  <si>
    <r>
      <rPr>
        <vertAlign val="superscript"/>
        <sz val="10"/>
        <rFont val="Arial"/>
        <family val="2"/>
      </rPr>
      <t>a</t>
    </r>
    <r>
      <rPr>
        <sz val="10"/>
        <rFont val="Arial"/>
        <family val="2"/>
      </rPr>
      <t xml:space="preserve">  The uncontrolled PM10 emission factor for the Grizzly Feeder and Truck Unloading is from the 1995 AP-42 Table 11.19.2-2. </t>
    </r>
  </si>
  <si>
    <t>Uncontrolled TSP for the Grizzly Feeder is estimated to be 2.1 x PM10</t>
  </si>
  <si>
    <t>Controlled Grizzly Feeder emission factors are calculated assuming the same control efficiency as a screen.</t>
  </si>
  <si>
    <t>PM2.5 uncontrolled emissions factor is calculated assuming it is proportional to PM2.5/PM10 screen factor,</t>
  </si>
  <si>
    <t>for example-  0.000001344 * (0.000050/0.00074) = 0.000000</t>
  </si>
  <si>
    <r>
      <rPr>
        <vertAlign val="superscript"/>
        <sz val="10"/>
        <rFont val="Arial"/>
        <family val="2"/>
      </rPr>
      <t>b</t>
    </r>
    <r>
      <rPr>
        <sz val="10"/>
        <rFont val="Arial"/>
        <family val="2"/>
      </rPr>
      <t xml:space="preserve">  PM 2.5 uncontrolled factors were calculated assuming the same control efficiency as the PM10</t>
    </r>
  </si>
  <si>
    <t>for example Crushers  = 0.00010 * (100-77.5%) = 0.0004444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</si>
</sst>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"/>
    <numFmt numFmtId="165" formatCode="0.0%"/>
    <numFmt numFmtId="166" formatCode="0.000000"/>
    <numFmt numFmtId="167" formatCode="0.000000000"/>
    <numFmt numFmtId="168" formatCode="0.0000000"/>
  </numFmts>
  <fonts count="6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u/>
      <sz val="10"/>
      <name val="Arial"/>
      <family val="2"/>
    </font>
    <font>
      <vertAlign val="superscript"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1"/>
    <xf numFmtId="0" fontId="1" fillId="0" borderId="0" xfId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5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1" fillId="0" borderId="9" xfId="1" applyBorder="1" applyAlignment="1">
      <alignment horizontal="center" vertical="center"/>
    </xf>
    <xf numFmtId="0" fontId="2" fillId="0" borderId="10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2" fillId="0" borderId="11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1" fillId="0" borderId="10" xfId="1" applyBorder="1"/>
    <xf numFmtId="0" fontId="4" fillId="0" borderId="9" xfId="1" applyFont="1" applyBorder="1" applyAlignment="1">
      <alignment horizontal="left"/>
    </xf>
    <xf numFmtId="0" fontId="4" fillId="0" borderId="10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11" xfId="1" applyFont="1" applyBorder="1" applyAlignment="1">
      <alignment horizontal="center"/>
    </xf>
    <xf numFmtId="0" fontId="1" fillId="0" borderId="10" xfId="1" applyBorder="1" applyAlignment="1">
      <alignment horizontal="center"/>
    </xf>
    <xf numFmtId="0" fontId="1" fillId="0" borderId="0" xfId="1" applyAlignment="1">
      <alignment horizontal="center"/>
    </xf>
    <xf numFmtId="0" fontId="1" fillId="0" borderId="11" xfId="1" applyBorder="1" applyAlignment="1">
      <alignment horizontal="center"/>
    </xf>
    <xf numFmtId="0" fontId="1" fillId="0" borderId="10" xfId="1" applyBorder="1" applyAlignment="1">
      <alignment horizontal="left"/>
    </xf>
    <xf numFmtId="0" fontId="1" fillId="0" borderId="9" xfId="1" applyBorder="1" applyAlignment="1">
      <alignment horizontal="left"/>
    </xf>
    <xf numFmtId="0" fontId="1" fillId="2" borderId="10" xfId="1" applyFill="1" applyBorder="1" applyAlignment="1">
      <alignment horizontal="center"/>
    </xf>
    <xf numFmtId="0" fontId="1" fillId="2" borderId="0" xfId="1" applyFill="1" applyAlignment="1">
      <alignment horizontal="center"/>
    </xf>
    <xf numFmtId="164" fontId="1" fillId="2" borderId="11" xfId="1" applyNumberFormat="1" applyFill="1" applyBorder="1" applyAlignment="1">
      <alignment horizontal="center"/>
    </xf>
    <xf numFmtId="164" fontId="1" fillId="0" borderId="11" xfId="1" applyNumberFormat="1" applyBorder="1" applyAlignment="1">
      <alignment horizontal="center"/>
    </xf>
    <xf numFmtId="165" fontId="0" fillId="0" borderId="10" xfId="2" applyNumberFormat="1" applyFont="1" applyFill="1" applyBorder="1" applyAlignment="1">
      <alignment horizontal="center"/>
    </xf>
    <xf numFmtId="165" fontId="0" fillId="0" borderId="0" xfId="2" applyNumberFormat="1" applyFont="1" applyFill="1" applyBorder="1" applyAlignment="1">
      <alignment horizontal="center"/>
    </xf>
    <xf numFmtId="165" fontId="0" fillId="0" borderId="11" xfId="2" applyNumberFormat="1" applyFont="1" applyFill="1" applyBorder="1" applyAlignment="1">
      <alignment horizontal="center"/>
    </xf>
    <xf numFmtId="0" fontId="1" fillId="0" borderId="0" xfId="1" applyAlignment="1">
      <alignment horizontal="left"/>
    </xf>
    <xf numFmtId="0" fontId="1" fillId="2" borderId="11" xfId="1" applyFill="1" applyBorder="1" applyAlignment="1">
      <alignment horizontal="center"/>
    </xf>
    <xf numFmtId="0" fontId="1" fillId="0" borderId="5" xfId="1" applyBorder="1" applyAlignment="1">
      <alignment horizontal="left"/>
    </xf>
    <xf numFmtId="0" fontId="1" fillId="0" borderId="6" xfId="1" applyBorder="1" applyAlignment="1">
      <alignment horizontal="left"/>
    </xf>
    <xf numFmtId="166" fontId="1" fillId="0" borderId="5" xfId="1" applyNumberFormat="1" applyBorder="1" applyAlignment="1">
      <alignment horizontal="center"/>
    </xf>
    <xf numFmtId="167" fontId="1" fillId="0" borderId="7" xfId="1" applyNumberFormat="1" applyBorder="1" applyAlignment="1">
      <alignment horizontal="center"/>
    </xf>
    <xf numFmtId="168" fontId="1" fillId="0" borderId="8" xfId="1" applyNumberFormat="1" applyBorder="1" applyAlignment="1">
      <alignment horizontal="center"/>
    </xf>
    <xf numFmtId="0" fontId="1" fillId="2" borderId="7" xfId="1" applyFill="1" applyBorder="1" applyAlignment="1">
      <alignment horizontal="center"/>
    </xf>
    <xf numFmtId="165" fontId="0" fillId="0" borderId="5" xfId="2" applyNumberFormat="1" applyFont="1" applyFill="1" applyBorder="1" applyAlignment="1">
      <alignment horizontal="center"/>
    </xf>
    <xf numFmtId="165" fontId="0" fillId="0" borderId="7" xfId="2" applyNumberFormat="1" applyFont="1" applyFill="1" applyBorder="1" applyAlignment="1">
      <alignment horizontal="center"/>
    </xf>
    <xf numFmtId="165" fontId="0" fillId="0" borderId="8" xfId="2" applyNumberFormat="1" applyFont="1" applyFill="1" applyBorder="1" applyAlignment="1">
      <alignment horizontal="center"/>
    </xf>
    <xf numFmtId="166" fontId="1" fillId="0" borderId="0" xfId="1" applyNumberFormat="1" applyAlignment="1">
      <alignment horizontal="center"/>
    </xf>
    <xf numFmtId="0" fontId="1" fillId="2" borderId="0" xfId="1" applyFill="1"/>
    <xf numFmtId="0" fontId="1" fillId="0" borderId="0" xfId="1" applyAlignment="1">
      <alignment horizontal="left" wrapText="1"/>
    </xf>
    <xf numFmtId="0" fontId="1" fillId="0" borderId="0" xfId="1" applyAlignment="1">
      <alignment horizontal="left" wrapText="1"/>
    </xf>
  </cellXfs>
  <cellStyles count="3">
    <cellStyle name="Normal" xfId="0" builtinId="0"/>
    <cellStyle name="Normal 2 2" xfId="1" xr:uid="{B83269DD-0431-4B9B-B6FC-7DB4DB0C9632}"/>
    <cellStyle name="Percent 2 2" xfId="2" xr:uid="{808D36C5-E301-4B44-B6BE-3325BBCE7F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NSON.536/01.SANDY_FLAT_QUARRY/04.2014%20op%20permit/Sandy%20Flat%20Air%20Emissions%20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 Controlled"/>
      <sheetName val="Table 2 Uncontrolled"/>
      <sheetName val="Table 3 Proposed Changes"/>
      <sheetName val="ap-42 11.19.2-2"/>
      <sheetName val="2011 Property"/>
    </sheetNames>
    <sheetDataSet>
      <sheetData sheetId="0">
        <row r="96">
          <cell r="D96">
            <v>1.2999999999999999E-5</v>
          </cell>
          <cell r="E96">
            <v>0.95899999999999996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36E2B-F35F-4200-954F-6009F50294E8}">
  <dimension ref="B1:R28"/>
  <sheetViews>
    <sheetView tabSelected="1" workbookViewId="0">
      <selection sqref="A1:XFD1048576"/>
    </sheetView>
  </sheetViews>
  <sheetFormatPr defaultColWidth="9.109375" defaultRowHeight="13.2" x14ac:dyDescent="0.25"/>
  <cols>
    <col min="1" max="1" width="9.109375" style="1"/>
    <col min="2" max="2" width="38.109375" style="1" customWidth="1"/>
    <col min="3" max="3" width="32.44140625" style="1" customWidth="1"/>
    <col min="4" max="4" width="12.44140625" style="1" customWidth="1"/>
    <col min="5" max="8" width="18" style="1" customWidth="1"/>
    <col min="9" max="9" width="15.5546875" style="1" customWidth="1"/>
    <col min="10" max="10" width="11.6640625" style="1" customWidth="1"/>
    <col min="11" max="16384" width="9.109375" style="1"/>
  </cols>
  <sheetData>
    <row r="1" spans="2:18" x14ac:dyDescent="0.25">
      <c r="B1" s="1" t="s">
        <v>0</v>
      </c>
    </row>
    <row r="2" spans="2:18" x14ac:dyDescent="0.25">
      <c r="B2" s="2" t="s">
        <v>1</v>
      </c>
    </row>
    <row r="4" spans="2:18" x14ac:dyDescent="0.25">
      <c r="B4" s="3" t="s">
        <v>2</v>
      </c>
      <c r="C4" s="4" t="s">
        <v>3</v>
      </c>
      <c r="D4" s="3" t="s">
        <v>4</v>
      </c>
      <c r="E4" s="5"/>
      <c r="F4" s="6"/>
      <c r="G4" s="3" t="s">
        <v>5</v>
      </c>
      <c r="H4" s="5"/>
      <c r="I4" s="6"/>
      <c r="J4" s="7" t="s">
        <v>6</v>
      </c>
      <c r="K4" s="8"/>
      <c r="L4" s="9"/>
    </row>
    <row r="5" spans="2:18" x14ac:dyDescent="0.25">
      <c r="B5" s="10"/>
      <c r="C5" s="11"/>
      <c r="D5" s="10"/>
      <c r="E5" s="12"/>
      <c r="F5" s="13"/>
      <c r="G5" s="10"/>
      <c r="H5" s="12"/>
      <c r="I5" s="13"/>
      <c r="J5" s="14" t="s">
        <v>7</v>
      </c>
      <c r="K5" s="15"/>
      <c r="L5" s="16"/>
    </row>
    <row r="6" spans="2:18" ht="15.6" x14ac:dyDescent="0.25">
      <c r="B6" s="17"/>
      <c r="C6" s="18"/>
      <c r="D6" s="19" t="s">
        <v>8</v>
      </c>
      <c r="E6" s="20" t="s">
        <v>9</v>
      </c>
      <c r="F6" s="21" t="s">
        <v>10</v>
      </c>
      <c r="G6" s="19" t="s">
        <v>8</v>
      </c>
      <c r="H6" s="20" t="s">
        <v>9</v>
      </c>
      <c r="I6" s="21" t="s">
        <v>11</v>
      </c>
      <c r="J6" s="22" t="s">
        <v>8</v>
      </c>
      <c r="K6" s="23" t="s">
        <v>9</v>
      </c>
      <c r="L6" s="24" t="s">
        <v>10</v>
      </c>
    </row>
    <row r="7" spans="2:18" x14ac:dyDescent="0.25">
      <c r="B7" s="25"/>
      <c r="C7" s="26"/>
      <c r="D7" s="27" t="s">
        <v>12</v>
      </c>
      <c r="E7" s="28" t="s">
        <v>12</v>
      </c>
      <c r="F7" s="29" t="s">
        <v>12</v>
      </c>
      <c r="G7" s="27" t="s">
        <v>12</v>
      </c>
      <c r="H7" s="28" t="s">
        <v>12</v>
      </c>
      <c r="I7" s="29" t="s">
        <v>12</v>
      </c>
      <c r="J7" s="30"/>
      <c r="K7" s="31"/>
      <c r="L7" s="32"/>
    </row>
    <row r="8" spans="2:18" ht="14.4" x14ac:dyDescent="0.3">
      <c r="B8" s="33" t="s">
        <v>13</v>
      </c>
      <c r="C8" s="34" t="s">
        <v>14</v>
      </c>
      <c r="D8" s="35">
        <v>1.1999999999999999E-3</v>
      </c>
      <c r="E8" s="36">
        <v>5.4000000000000001E-4</v>
      </c>
      <c r="F8" s="37">
        <v>1E-4</v>
      </c>
      <c r="G8" s="35">
        <v>5.4000000000000003E-3</v>
      </c>
      <c r="H8" s="36">
        <v>2.3999999999999998E-3</v>
      </c>
      <c r="I8" s="38">
        <f>F8/(1-L8)</f>
        <v>4.444444444444443E-4</v>
      </c>
      <c r="J8" s="39">
        <f t="shared" ref="J8:K11" si="0">1-D8/G8</f>
        <v>0.77777777777777779</v>
      </c>
      <c r="K8" s="40">
        <f t="shared" si="0"/>
        <v>0.77499999999999991</v>
      </c>
      <c r="L8" s="41">
        <f>K8</f>
        <v>0.77499999999999991</v>
      </c>
      <c r="R8" s="42"/>
    </row>
    <row r="9" spans="2:18" ht="14.4" x14ac:dyDescent="0.3">
      <c r="B9" s="33" t="s">
        <v>15</v>
      </c>
      <c r="C9" s="34" t="s">
        <v>16</v>
      </c>
      <c r="D9" s="35">
        <v>2.2000000000000001E-3</v>
      </c>
      <c r="E9" s="36">
        <v>7.3999999999999999E-4</v>
      </c>
      <c r="F9" s="43">
        <v>5.0000000000000002E-5</v>
      </c>
      <c r="G9" s="35">
        <v>2.5000000000000001E-2</v>
      </c>
      <c r="H9" s="36">
        <v>8.6999999999999994E-3</v>
      </c>
      <c r="I9" s="38">
        <f>F9/(1-L9)</f>
        <v>5.8783783783783797E-4</v>
      </c>
      <c r="J9" s="39">
        <f t="shared" si="0"/>
        <v>0.91200000000000003</v>
      </c>
      <c r="K9" s="40">
        <f t="shared" si="0"/>
        <v>0.9149425287356322</v>
      </c>
      <c r="L9" s="41">
        <f>K9</f>
        <v>0.9149425287356322</v>
      </c>
      <c r="R9" s="42"/>
    </row>
    <row r="10" spans="2:18" ht="14.4" x14ac:dyDescent="0.3">
      <c r="B10" s="33" t="s">
        <v>17</v>
      </c>
      <c r="C10" s="34" t="s">
        <v>18</v>
      </c>
      <c r="D10" s="35">
        <v>1.3999999999999999E-4</v>
      </c>
      <c r="E10" s="36">
        <v>4.6E-5</v>
      </c>
      <c r="F10" s="43">
        <v>1.2999999999999999E-5</v>
      </c>
      <c r="G10" s="35">
        <v>3.0000000000000001E-3</v>
      </c>
      <c r="H10" s="36">
        <v>1.1000000000000001E-3</v>
      </c>
      <c r="I10" s="38">
        <f>'[1]Table 1 Controlled'!D96/(1-'[1]Table 1 Controlled'!E96)</f>
        <v>3.17073170731707E-4</v>
      </c>
      <c r="J10" s="39">
        <f t="shared" si="0"/>
        <v>0.95333333333333337</v>
      </c>
      <c r="K10" s="40">
        <f t="shared" si="0"/>
        <v>0.95818181818181813</v>
      </c>
      <c r="L10" s="41">
        <f>K10</f>
        <v>0.95818181818181813</v>
      </c>
      <c r="R10" s="31"/>
    </row>
    <row r="11" spans="2:18" ht="16.2" x14ac:dyDescent="0.3">
      <c r="B11" s="44" t="s">
        <v>19</v>
      </c>
      <c r="C11" s="45" t="s">
        <v>20</v>
      </c>
      <c r="D11" s="46">
        <f>2.1*E11</f>
        <v>2.8223999999999986E-6</v>
      </c>
      <c r="E11" s="47">
        <f>H11*(1-0.916)</f>
        <v>1.3439999999999993E-6</v>
      </c>
      <c r="F11" s="48">
        <f>E11*0.0676</f>
        <v>9.0854399999999943E-8</v>
      </c>
      <c r="G11" s="46">
        <f>2.1*H11</f>
        <v>3.3599999999999997E-5</v>
      </c>
      <c r="H11" s="49">
        <v>1.5999999999999999E-5</v>
      </c>
      <c r="I11" s="48">
        <f>0.0676*H11</f>
        <v>1.0815999999999999E-6</v>
      </c>
      <c r="J11" s="50">
        <f t="shared" si="0"/>
        <v>0.91600000000000004</v>
      </c>
      <c r="K11" s="51">
        <f t="shared" si="0"/>
        <v>0.91600000000000004</v>
      </c>
      <c r="L11" s="52">
        <f>K11</f>
        <v>0.91600000000000004</v>
      </c>
    </row>
    <row r="12" spans="2:18" x14ac:dyDescent="0.25">
      <c r="B12" s="42"/>
      <c r="E12" s="31"/>
      <c r="F12" s="53"/>
      <c r="G12" s="31"/>
      <c r="H12" s="31"/>
    </row>
    <row r="13" spans="2:18" x14ac:dyDescent="0.25">
      <c r="E13" s="31"/>
      <c r="F13" s="31"/>
      <c r="G13" s="31"/>
      <c r="H13" s="31"/>
    </row>
    <row r="14" spans="2:18" x14ac:dyDescent="0.25">
      <c r="B14" s="54" t="s">
        <v>21</v>
      </c>
      <c r="E14" s="31"/>
      <c r="F14" s="31"/>
      <c r="G14" s="31"/>
      <c r="H14" s="31"/>
    </row>
    <row r="15" spans="2:18" x14ac:dyDescent="0.25">
      <c r="B15" s="42" t="s">
        <v>22</v>
      </c>
      <c r="E15" s="31"/>
      <c r="F15" s="31"/>
      <c r="G15" s="31"/>
      <c r="H15" s="31"/>
    </row>
    <row r="16" spans="2:18" x14ac:dyDescent="0.25">
      <c r="B16" s="42"/>
      <c r="E16" s="31"/>
      <c r="F16" s="31"/>
      <c r="G16" s="31"/>
      <c r="H16" s="31"/>
    </row>
    <row r="17" spans="2:9" ht="15.6" x14ac:dyDescent="0.25">
      <c r="B17" s="42" t="s">
        <v>23</v>
      </c>
      <c r="E17" s="31"/>
      <c r="F17" s="31"/>
      <c r="G17" s="31"/>
      <c r="H17" s="31"/>
    </row>
    <row r="18" spans="2:9" x14ac:dyDescent="0.25">
      <c r="B18" s="42" t="s">
        <v>24</v>
      </c>
      <c r="E18" s="31"/>
      <c r="F18" s="31"/>
      <c r="G18" s="31"/>
      <c r="H18" s="31"/>
    </row>
    <row r="19" spans="2:9" x14ac:dyDescent="0.25">
      <c r="B19" s="42" t="s">
        <v>25</v>
      </c>
      <c r="E19" s="31"/>
      <c r="F19" s="31"/>
      <c r="G19" s="31"/>
      <c r="H19" s="31"/>
    </row>
    <row r="20" spans="2:9" x14ac:dyDescent="0.25">
      <c r="B20" s="55" t="s">
        <v>26</v>
      </c>
      <c r="C20" s="55"/>
      <c r="D20" s="55"/>
      <c r="E20" s="55"/>
      <c r="F20" s="55"/>
      <c r="G20" s="55"/>
      <c r="H20" s="55"/>
      <c r="I20" s="55"/>
    </row>
    <row r="21" spans="2:9" x14ac:dyDescent="0.25">
      <c r="B21" s="42" t="s">
        <v>27</v>
      </c>
    </row>
    <row r="22" spans="2:9" x14ac:dyDescent="0.25">
      <c r="B22" s="56"/>
      <c r="C22" s="56"/>
      <c r="D22" s="56"/>
      <c r="E22" s="56"/>
      <c r="F22" s="56"/>
      <c r="G22" s="56"/>
      <c r="H22" s="56"/>
      <c r="I22" s="56"/>
    </row>
    <row r="23" spans="2:9" x14ac:dyDescent="0.25">
      <c r="B23" s="56"/>
      <c r="C23" s="56"/>
      <c r="D23" s="56"/>
      <c r="E23" s="56"/>
      <c r="F23" s="56"/>
      <c r="G23" s="56"/>
      <c r="H23" s="56"/>
      <c r="I23" s="56"/>
    </row>
    <row r="24" spans="2:9" x14ac:dyDescent="0.25">
      <c r="B24" s="56"/>
      <c r="C24" s="56"/>
      <c r="D24" s="56"/>
      <c r="E24" s="56"/>
      <c r="F24" s="56"/>
      <c r="G24" s="56"/>
      <c r="H24" s="56"/>
      <c r="I24" s="56"/>
    </row>
    <row r="25" spans="2:9" ht="15.6" x14ac:dyDescent="0.25">
      <c r="B25" s="1" t="s">
        <v>28</v>
      </c>
    </row>
    <row r="26" spans="2:9" x14ac:dyDescent="0.25">
      <c r="B26" s="55" t="s">
        <v>29</v>
      </c>
      <c r="C26" s="55"/>
      <c r="D26" s="55"/>
      <c r="E26" s="56"/>
      <c r="F26" s="56"/>
      <c r="G26" s="56"/>
      <c r="H26" s="56"/>
      <c r="I26" s="56"/>
    </row>
    <row r="27" spans="2:9" x14ac:dyDescent="0.25">
      <c r="B27" s="56"/>
      <c r="C27" s="56"/>
      <c r="D27" s="56"/>
      <c r="E27" s="56"/>
      <c r="F27" s="56"/>
      <c r="G27" s="56"/>
      <c r="H27" s="56"/>
      <c r="I27" s="56"/>
    </row>
    <row r="28" spans="2:9" x14ac:dyDescent="0.25">
      <c r="B28" s="56"/>
      <c r="C28" s="56"/>
      <c r="D28" s="56"/>
      <c r="E28" s="56"/>
      <c r="F28" s="56"/>
      <c r="G28" s="56"/>
      <c r="H28" s="56"/>
      <c r="I28" s="56"/>
    </row>
  </sheetData>
  <mergeCells count="8">
    <mergeCell ref="B20:I20"/>
    <mergeCell ref="B26:D26"/>
    <mergeCell ref="B4:B5"/>
    <mergeCell ref="C4:C5"/>
    <mergeCell ref="D4:F5"/>
    <mergeCell ref="G4:I5"/>
    <mergeCell ref="J4:L4"/>
    <mergeCell ref="J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Ponce</dc:creator>
  <cp:lastModifiedBy>Heather Ponce</cp:lastModifiedBy>
  <dcterms:created xsi:type="dcterms:W3CDTF">2025-10-16T17:18:27Z</dcterms:created>
  <dcterms:modified xsi:type="dcterms:W3CDTF">2025-10-16T17:19:11Z</dcterms:modified>
</cp:coreProperties>
</file>